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3\CN_OTOCEC\12_PZI\INVESTICIJA_PO_FAZAH_APRIL_2015\02_POPIS_DEL_ZA_RAZPIS\"/>
    </mc:Choice>
  </mc:AlternateContent>
  <bookViews>
    <workbookView xWindow="120" yWindow="165" windowWidth="13590" windowHeight="11910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F23" i="1" l="1"/>
  <c r="F22" i="1"/>
  <c r="F21" i="1"/>
  <c r="F20" i="1"/>
  <c r="F14" i="1"/>
  <c r="F13" i="1"/>
  <c r="F12" i="1"/>
  <c r="F11" i="1"/>
  <c r="F10" i="1"/>
  <c r="F9" i="1"/>
  <c r="F8" i="1"/>
  <c r="F7" i="1"/>
  <c r="F6" i="1"/>
  <c r="F24" i="1" l="1"/>
</calcChain>
</file>

<file path=xl/sharedStrings.xml><?xml version="1.0" encoding="utf-8"?>
<sst xmlns="http://schemas.openxmlformats.org/spreadsheetml/2006/main" count="42" uniqueCount="30">
  <si>
    <t>TEHNOLOŠKA OPREMA</t>
  </si>
  <si>
    <t>zap.</t>
  </si>
  <si>
    <t>vrsta in opis del</t>
  </si>
  <si>
    <t>količina</t>
  </si>
  <si>
    <t>EnM</t>
  </si>
  <si>
    <t>cena / EnM v EUR</t>
  </si>
  <si>
    <t>SKUPAJ cena za količino v EUR</t>
  </si>
  <si>
    <t>št.</t>
  </si>
  <si>
    <t>5 (4x2)</t>
  </si>
  <si>
    <t>kpl</t>
  </si>
  <si>
    <t>ČN OTOČEC</t>
  </si>
  <si>
    <t>M3.1 Mešalo
400V/50 Hz, 2,5 kW, propeler fi 368 mm z jetringom, 
Termična stikala za izklop nad 125 °C.
Rele MINI CAS II, 24V, AC/DC
Z vodili, vrtljivim konzolnim dvigalom ter verižnikom (konzolno dvigalo je eno za vsa mešala in črpalke).
S komplet vijačnim ter tesnilnim materialom za montažo
Flygt SR 4640.412 J ali enakovredno</t>
  </si>
  <si>
    <t>ZMOD-L15 Kompaktna enota z membransko ultrafiltracijo
2 kompletni enoti s skupnim krmiljenjem:
- Predizdelana kompaktna enota z vso potrebno opremo za delovanje; črpalko permeata, puhalom, dozirnimi črpalkami kemikalij, kompresorjem za procesni zrak, armaturami, krmiljem in regulacijo za neodvisno delovanje, s predpripravo na priklop na centralni PLC
- s skupnim rezervoarjem za permeat (skupno 1 kos)
- Membrane, ZW500d, WW, ZMP
- 2x14 modulov po 34 m2 
- Skupna instalirana površina membran: 952 m2
- Odprtine por velikostnega razreda: 0,04 mikrona.
- Material membran: PVDF
- Kompleten sklop skupaj z vsemi potrebnimi ocevji in armaturami neposredno na kompaktni enoti.
- Maksimalen trenutni pretok čez membrane: 32 l/m2/ h
- Povprečen kontinuirni delovni pretok čez membrane: 20 l/m2/h
- Ocenjena priključna moč kompaktne enote: 2 x 8 kW
ZMOD-L15 ali enakovredno</t>
  </si>
  <si>
    <t>R02 - Poševni rotomat
premer lukenj 1 mm, do 16 l/s,
z ogrevanjem in izolacijo, komplet z elektro-krmilno omaro, za zunanjo montažo, z vsem montažnim materialom, z nosilcem za vreče za zaprto odvajanje materiala z grabelj, adapterjem za izmet.
1,5 kW, 400 V/50 Hz, IP65
Huber RO9 300 Microstrainer ali enakovredno</t>
  </si>
  <si>
    <t>M3.2 Mešalo
400V/50 Hz, 2,3 kW,  88 obr/min, 3-kraki propeler fi 1,2 m
Termična stikala za izklop nad 125 °C. 
Rele MINI CAS II, 24V, AC/DC
S trinožnim stojalom z vodilom ter vso potrebno dvižno opremo razen dvigala
S komplet vijačnim ter tesnilnim materialom za montažo
Flygt SR 4530.010 ali enakovredno</t>
  </si>
  <si>
    <t>M3.3 Mešalo
400V/50 Hz, 1,5 kW, propeler fi 368 mm z jetringom, 
Termična stikala za izklop nad 125 °C. 
Rele MINI CAS II, 24V, AC/DC
Z vodili ter verižnikom ter vso potrebno dvižno opremo razen dvigala
S komplet vijačnim ter tesnilnim materialom za montažo
Flygt SR 4630.412 J ali enakovredno</t>
  </si>
  <si>
    <t>Č3.1 Centrifugalna črpalka
Za montažo na tlačno koleno DN100, Q=65 m3/h, H=4 m, 2 kW, 400V/50 Hz.
Termična stikala za izklop pri pregretju nad 125 °C
FLS tipalo za detekcijo vode v ohišju statorja 
Rele MINI CAS II, 24V, AC/DC
Razred zaščite : IP68
Priklopna enota z 2'' vodili ter vso potrebno dvižno opremo razen dvigala
S komplet vijačnim ter tesnilnim materialom za montažo
Xylem Flygt potopna črpalka NP 3085.160 MT ali enakovredna</t>
  </si>
  <si>
    <t>Č3.2 Centrifugalna črpalka
Za montažo na tlačno koleno DN100, Q=65 m3/h, H=4 m, 2 kW, 400V/50 Hz.
Termična stikala za izklop pri pregretju nad 125 °C
FLS tipalo za detekcijo vode v ohišju statorja 
Rele MINI CAS II, 24V, AC/DC
Razred zaščite : IP68
Priklopna enota z 2'' vodili ter vso potrebno dvižno opremo razen dvigala
S komplet vijačnim ter tesnilnim materialom za montažo
Xylem Flygt potopna črpalka NP 3085.160 MT ali enakovredna</t>
  </si>
  <si>
    <t>P4.1/4.2 Puhalo
V sklopu kompaktne enote ZMOD-L15 
(270 m3/h, 350 mbar, protipovratni ventil in protihrupno ohišje)</t>
  </si>
  <si>
    <t xml:space="preserve">Č4.1 a/b Črpalka permeata
V sklopu kompaktne enote ZMOD-L15 (25 m3/h pri 1 bar, obrnljiva smer vrtenja rotorja) </t>
  </si>
  <si>
    <t>Č4.2 Dozirna črpalka s priključno sesalno armaturo za priklop na 140 L posodo. Vključno s 140L posodo z ročnim mešalom, npr tip Prominent 792106 + 914702, z ustrezno lovilno posodo, npr. tip Prominent 1010882. Medij citronska kislina
V sklopu kompaktne enote ZMOD-L15</t>
  </si>
  <si>
    <t>PT4.1a/b Kompresor za procesni zrak, 1 delovni, 1 rezervni
V sklopu kompaktne enote ZMOD-L15 (12 m3/h, 9 bar)</t>
  </si>
  <si>
    <t>Č5.1 Hidropak
3,5 m3/h, 5 bar
2,2 kW, 230 V/50 Hz
Grundfos JP Basic 7 ali enakovreden</t>
  </si>
  <si>
    <t xml:space="preserve">Č1.1 Dozirna črpalka Grundfos 209-5.5.D ali enakovredna
Dozirna peristaltična črpalka za železov klorid FeCl3 (40-45 %). S sesalno armaturo z nepovratnim ventilom za 600 L IBC 
Za potrebe obarjanja fosforja Q= 25 l/dan  H=1 m
Z vsem montažnim materialom, skupaj z lovilno posodo iz PE za 600 L IBC (npr. proizvod Denios št. 148303) ter ročnim paletnim viličarjem z dvigom 1000 kg do višine 1.500 mm, npr. proizvod Denios 164487. </t>
  </si>
  <si>
    <t>S01 Strgalo zgoščevalca blata
400V/50Hz, 0,18 kW, vertikalne palice za umirjanje, lopatice za posnemanje, premer 4.500 mm.
Nivo 4.500 ali enakovredno</t>
  </si>
  <si>
    <t>SKUPAJ</t>
  </si>
  <si>
    <t>P3.1 a/b Puhalo
65-350 Nm3/h pri 600 mbar
11 kW, 400 V, 50 Hz. 
DN65, PN10
S protihrupnim ohišjem in protipovratnim ventilom
Frekvenčno krmiljeno
Z vgrajenim tlačnim indikatorjem
Termična zaščita motorja PTC
Ventilator za prisilno hlajenje puhala
Indikator temperature stisnjenega zraka
Stikalo za diferenčni tlak – zamašenost filtra
Termostat -  temperatura pod zvočno izolacijskim pokrovom
Kaeser BB89C ali enakovredno</t>
  </si>
  <si>
    <t>A.1 Aeracija
Cevni, dolžina 750 mm, 7 ± 2 Nm3/h/tm,  5 vej po 2x5 kos, skupno 50 kosov 750 mm prezračevalnikov, posamezna veja v izvedbi, da je mogoča njena odstranitev iz bazena brez praznjenja le-tega, npr. izvedba Ökotechnik Kft ali enakovredna.
Material membrane: silikon
Z navojnim priključnim kosom za spojitev dveh prezračevalnikov na kvadratno cev 80x80
S komplet vijačnim ter tesnilnim materialom za montažo
Supratec Oxyflex MS 70-750 ali enakovredno</t>
  </si>
  <si>
    <t>Č4.3 Dozirna črpalka s priključno sesalno armaturo za priklop na 140 L posodo. Vključno s 140L posodo (2 kos, 1 v uporabi + 1 v skladišču), npr. tip Prominent 792106, pritrjeno na paleti, postavljena na vozičku z lovilno posodo kapacitete 200 L, npr. proizvod Denios 114859)
Medij – NaOCl
V sklopu kompaktne enote ZMOD-L15</t>
  </si>
  <si>
    <t>ZF01 Zeolitni filter
Material PE/PP
Pretok 1000 m3/h
Priključka za zrak: fi200, izstopni vertikalno na vrhu.
Premer 1100 mm, višina 2100 mm
Izguba tlaka skozi čist filter: 250 Pa
Zeolitni filter EnviTec Z1000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</si>
</sst>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8"/>
      <color indexed="8"/>
      <name val="Tahoma"/>
      <family val="2"/>
    </font>
    <font>
      <sz val="8"/>
      <name val="Tahoma"/>
      <family val="2"/>
      <charset val="238"/>
    </font>
    <font>
      <sz val="8"/>
      <color indexed="8"/>
      <name val="Tahoma"/>
      <family val="2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1" fillId="0" borderId="0" xfId="0" applyFont="1" applyFill="1"/>
    <xf numFmtId="0" fontId="5" fillId="0" borderId="15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7" xfId="0" applyFill="1" applyBorder="1"/>
    <xf numFmtId="4" fontId="4" fillId="0" borderId="18" xfId="0" applyNumberFormat="1" applyFont="1" applyFill="1" applyBorder="1" applyAlignment="1">
      <alignment horizontal="justify" vertical="center" wrapText="1"/>
    </xf>
    <xf numFmtId="0" fontId="0" fillId="0" borderId="19" xfId="0" applyFill="1" applyBorder="1"/>
    <xf numFmtId="44" fontId="5" fillId="0" borderId="11" xfId="1" applyFont="1" applyFill="1" applyBorder="1" applyAlignment="1">
      <alignment vertical="center" wrapText="1"/>
    </xf>
    <xf numFmtId="44" fontId="5" fillId="0" borderId="12" xfId="1" applyFont="1" applyFill="1" applyBorder="1" applyAlignment="1">
      <alignment vertical="center" wrapText="1"/>
    </xf>
    <xf numFmtId="44" fontId="5" fillId="0" borderId="14" xfId="1" applyFont="1" applyFill="1" applyBorder="1" applyAlignment="1">
      <alignment vertical="center" wrapText="1"/>
    </xf>
    <xf numFmtId="44" fontId="0" fillId="0" borderId="19" xfId="1" applyFont="1" applyFill="1" applyBorder="1"/>
    <xf numFmtId="44" fontId="0" fillId="0" borderId="20" xfId="1" applyFont="1" applyFill="1" applyBorder="1"/>
    <xf numFmtId="4" fontId="4" fillId="2" borderId="9" xfId="0" applyNumberFormat="1" applyFont="1" applyFill="1" applyBorder="1" applyAlignment="1">
      <alignment horizontal="justify" vertical="center" wrapText="1"/>
    </xf>
    <xf numFmtId="4" fontId="5" fillId="0" borderId="21" xfId="0" applyNumberFormat="1" applyFont="1" applyFill="1" applyBorder="1" applyAlignment="1">
      <alignment horizontal="center" vertical="center" wrapText="1"/>
    </xf>
    <xf numFmtId="4" fontId="5" fillId="0" borderId="22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4" fontId="5" fillId="0" borderId="21" xfId="1" applyFont="1" applyFill="1" applyBorder="1" applyAlignment="1">
      <alignment horizontal="center" vertical="center" wrapText="1"/>
    </xf>
    <xf numFmtId="44" fontId="5" fillId="0" borderId="22" xfId="1" applyFont="1" applyFill="1" applyBorder="1" applyAlignment="1">
      <alignment horizontal="center" vertical="center" wrapText="1"/>
    </xf>
    <xf numFmtId="44" fontId="5" fillId="0" borderId="10" xfId="1" applyFont="1" applyFill="1" applyBorder="1" applyAlignment="1">
      <alignment horizontal="center" vertical="center" wrapText="1"/>
    </xf>
    <xf numFmtId="44" fontId="5" fillId="0" borderId="23" xfId="1" applyFont="1" applyFill="1" applyBorder="1" applyAlignment="1">
      <alignment horizontal="center" vertical="center" wrapText="1"/>
    </xf>
    <xf numFmtId="44" fontId="5" fillId="0" borderId="24" xfId="1" applyFont="1" applyFill="1" applyBorder="1" applyAlignment="1">
      <alignment horizontal="center" vertical="center" wrapText="1"/>
    </xf>
    <xf numFmtId="44" fontId="5" fillId="0" borderId="25" xfId="1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4" zoomScale="115" zoomScaleNormal="115" workbookViewId="0">
      <selection activeCell="F14" sqref="F14:F19"/>
    </sheetView>
  </sheetViews>
  <sheetFormatPr defaultRowHeight="15" x14ac:dyDescent="0.25"/>
  <cols>
    <col min="1" max="1" width="9.140625" style="12"/>
    <col min="2" max="2" width="48.5703125" style="12" customWidth="1"/>
    <col min="3" max="3" width="12.140625" style="12" customWidth="1"/>
    <col min="4" max="4" width="9.28515625" style="12" customWidth="1"/>
    <col min="5" max="5" width="13.28515625" style="12" customWidth="1"/>
    <col min="6" max="6" width="16.7109375" style="12" customWidth="1"/>
    <col min="7" max="16384" width="9.140625" style="12"/>
  </cols>
  <sheetData>
    <row r="1" spans="1:6" ht="18.75" x14ac:dyDescent="0.3">
      <c r="A1" s="11" t="s">
        <v>10</v>
      </c>
    </row>
    <row r="2" spans="1:6" x14ac:dyDescent="0.25">
      <c r="A2" s="13" t="s">
        <v>0</v>
      </c>
    </row>
    <row r="3" spans="1:6" ht="15.75" thickBot="1" x14ac:dyDescent="0.3"/>
    <row r="4" spans="1:6" ht="21" x14ac:dyDescent="0.25">
      <c r="A4" s="1" t="s">
        <v>1</v>
      </c>
      <c r="B4" s="2" t="s">
        <v>2</v>
      </c>
      <c r="C4" s="3" t="s">
        <v>3</v>
      </c>
      <c r="D4" s="4" t="s">
        <v>4</v>
      </c>
      <c r="E4" s="4" t="s">
        <v>5</v>
      </c>
      <c r="F4" s="5" t="s">
        <v>6</v>
      </c>
    </row>
    <row r="5" spans="1:6" ht="15.75" thickBot="1" x14ac:dyDescent="0.3">
      <c r="A5" s="10" t="s">
        <v>7</v>
      </c>
      <c r="B5" s="6">
        <v>1</v>
      </c>
      <c r="C5" s="7">
        <v>2</v>
      </c>
      <c r="D5" s="7">
        <v>3</v>
      </c>
      <c r="E5" s="8">
        <v>4</v>
      </c>
      <c r="F5" s="9" t="s">
        <v>8</v>
      </c>
    </row>
    <row r="6" spans="1:6" ht="84" x14ac:dyDescent="0.25">
      <c r="A6" s="14">
        <v>1</v>
      </c>
      <c r="B6" s="27" t="s">
        <v>13</v>
      </c>
      <c r="C6" s="15">
        <v>1</v>
      </c>
      <c r="D6" s="16" t="s">
        <v>9</v>
      </c>
      <c r="E6" s="22"/>
      <c r="F6" s="23">
        <f t="shared" ref="F6:F23" si="0">C6*E6</f>
        <v>0</v>
      </c>
    </row>
    <row r="7" spans="1:6" ht="84" x14ac:dyDescent="0.25">
      <c r="A7" s="14">
        <v>2</v>
      </c>
      <c r="B7" s="27" t="s">
        <v>11</v>
      </c>
      <c r="C7" s="17">
        <v>1</v>
      </c>
      <c r="D7" s="16" t="s">
        <v>9</v>
      </c>
      <c r="E7" s="24"/>
      <c r="F7" s="23">
        <f t="shared" si="0"/>
        <v>0</v>
      </c>
    </row>
    <row r="8" spans="1:6" ht="84" x14ac:dyDescent="0.25">
      <c r="A8" s="14">
        <v>3</v>
      </c>
      <c r="B8" s="27" t="s">
        <v>14</v>
      </c>
      <c r="C8" s="17">
        <v>1</v>
      </c>
      <c r="D8" s="16" t="s">
        <v>9</v>
      </c>
      <c r="E8" s="22"/>
      <c r="F8" s="23">
        <f t="shared" si="0"/>
        <v>0</v>
      </c>
    </row>
    <row r="9" spans="1:6" ht="84" x14ac:dyDescent="0.25">
      <c r="A9" s="18">
        <v>4</v>
      </c>
      <c r="B9" s="27" t="s">
        <v>15</v>
      </c>
      <c r="C9" s="17">
        <v>1</v>
      </c>
      <c r="D9" s="16" t="s">
        <v>9</v>
      </c>
      <c r="E9" s="24"/>
      <c r="F9" s="23">
        <f t="shared" si="0"/>
        <v>0</v>
      </c>
    </row>
    <row r="10" spans="1:6" ht="115.5" x14ac:dyDescent="0.25">
      <c r="A10" s="18">
        <v>5</v>
      </c>
      <c r="B10" s="27" t="s">
        <v>16</v>
      </c>
      <c r="C10" s="17">
        <v>1</v>
      </c>
      <c r="D10" s="16" t="s">
        <v>9</v>
      </c>
      <c r="E10" s="24"/>
      <c r="F10" s="23">
        <f t="shared" si="0"/>
        <v>0</v>
      </c>
    </row>
    <row r="11" spans="1:6" ht="115.5" x14ac:dyDescent="0.25">
      <c r="A11" s="16">
        <v>6</v>
      </c>
      <c r="B11" s="27" t="s">
        <v>17</v>
      </c>
      <c r="C11" s="17">
        <v>1</v>
      </c>
      <c r="D11" s="16" t="s">
        <v>9</v>
      </c>
      <c r="E11" s="24"/>
      <c r="F11" s="23">
        <f t="shared" si="0"/>
        <v>0</v>
      </c>
    </row>
    <row r="12" spans="1:6" ht="105" x14ac:dyDescent="0.25">
      <c r="A12" s="14">
        <v>7</v>
      </c>
      <c r="B12" s="27" t="s">
        <v>27</v>
      </c>
      <c r="C12" s="17">
        <v>1</v>
      </c>
      <c r="D12" s="16" t="s">
        <v>9</v>
      </c>
      <c r="E12" s="22"/>
      <c r="F12" s="23">
        <f t="shared" si="0"/>
        <v>0</v>
      </c>
    </row>
    <row r="13" spans="1:6" ht="136.5" x14ac:dyDescent="0.25">
      <c r="A13" s="18">
        <v>8</v>
      </c>
      <c r="B13" s="27" t="s">
        <v>26</v>
      </c>
      <c r="C13" s="17">
        <v>2</v>
      </c>
      <c r="D13" s="16" t="s">
        <v>9</v>
      </c>
      <c r="E13" s="24"/>
      <c r="F13" s="23">
        <f t="shared" si="0"/>
        <v>0</v>
      </c>
    </row>
    <row r="14" spans="1:6" ht="189" x14ac:dyDescent="0.25">
      <c r="A14" s="18">
        <v>9</v>
      </c>
      <c r="B14" s="27" t="s">
        <v>12</v>
      </c>
      <c r="C14" s="28">
        <v>1</v>
      </c>
      <c r="D14" s="31" t="s">
        <v>9</v>
      </c>
      <c r="E14" s="34"/>
      <c r="F14" s="37">
        <f t="shared" si="0"/>
        <v>0</v>
      </c>
    </row>
    <row r="15" spans="1:6" ht="31.5" x14ac:dyDescent="0.25">
      <c r="A15" s="16">
        <v>10</v>
      </c>
      <c r="B15" s="27" t="s">
        <v>18</v>
      </c>
      <c r="C15" s="29"/>
      <c r="D15" s="32"/>
      <c r="E15" s="35"/>
      <c r="F15" s="38"/>
    </row>
    <row r="16" spans="1:6" ht="31.5" x14ac:dyDescent="0.25">
      <c r="A16" s="14">
        <v>11</v>
      </c>
      <c r="B16" s="27" t="s">
        <v>19</v>
      </c>
      <c r="C16" s="29"/>
      <c r="D16" s="32"/>
      <c r="E16" s="35"/>
      <c r="F16" s="38"/>
    </row>
    <row r="17" spans="1:6" ht="52.5" x14ac:dyDescent="0.25">
      <c r="A17" s="18">
        <v>12</v>
      </c>
      <c r="B17" s="27" t="s">
        <v>20</v>
      </c>
      <c r="C17" s="29"/>
      <c r="D17" s="32"/>
      <c r="E17" s="35"/>
      <c r="F17" s="38"/>
    </row>
    <row r="18" spans="1:6" ht="73.5" x14ac:dyDescent="0.25">
      <c r="A18" s="18">
        <v>13</v>
      </c>
      <c r="B18" s="27" t="s">
        <v>28</v>
      </c>
      <c r="C18" s="29"/>
      <c r="D18" s="32"/>
      <c r="E18" s="35"/>
      <c r="F18" s="38"/>
    </row>
    <row r="19" spans="1:6" ht="21" x14ac:dyDescent="0.25">
      <c r="A19" s="16">
        <v>14</v>
      </c>
      <c r="B19" s="27" t="s">
        <v>21</v>
      </c>
      <c r="C19" s="30"/>
      <c r="D19" s="33"/>
      <c r="E19" s="36"/>
      <c r="F19" s="39"/>
    </row>
    <row r="20" spans="1:6" ht="42" x14ac:dyDescent="0.25">
      <c r="A20" s="14">
        <v>15</v>
      </c>
      <c r="B20" s="27" t="s">
        <v>22</v>
      </c>
      <c r="C20" s="17">
        <v>1</v>
      </c>
      <c r="D20" s="16" t="s">
        <v>9</v>
      </c>
      <c r="E20" s="22"/>
      <c r="F20" s="23">
        <f t="shared" si="0"/>
        <v>0</v>
      </c>
    </row>
    <row r="21" spans="1:6" ht="84" x14ac:dyDescent="0.25">
      <c r="A21" s="18">
        <v>16</v>
      </c>
      <c r="B21" s="27" t="s">
        <v>23</v>
      </c>
      <c r="C21" s="17">
        <v>1</v>
      </c>
      <c r="D21" s="16" t="s">
        <v>9</v>
      </c>
      <c r="E21" s="24"/>
      <c r="F21" s="23">
        <f t="shared" si="0"/>
        <v>0</v>
      </c>
    </row>
    <row r="22" spans="1:6" ht="73.5" x14ac:dyDescent="0.25">
      <c r="A22" s="18">
        <v>17</v>
      </c>
      <c r="B22" s="27" t="s">
        <v>29</v>
      </c>
      <c r="C22" s="17">
        <v>1</v>
      </c>
      <c r="D22" s="16" t="s">
        <v>9</v>
      </c>
      <c r="E22" s="24"/>
      <c r="F22" s="23">
        <f t="shared" si="0"/>
        <v>0</v>
      </c>
    </row>
    <row r="23" spans="1:6" ht="42.75" thickBot="1" x14ac:dyDescent="0.3">
      <c r="A23" s="16">
        <v>18</v>
      </c>
      <c r="B23" s="27" t="s">
        <v>24</v>
      </c>
      <c r="C23" s="17">
        <v>1</v>
      </c>
      <c r="D23" s="16" t="s">
        <v>9</v>
      </c>
      <c r="E23" s="24"/>
      <c r="F23" s="23">
        <f t="shared" si="0"/>
        <v>0</v>
      </c>
    </row>
    <row r="24" spans="1:6" ht="15.75" thickBot="1" x14ac:dyDescent="0.3">
      <c r="A24" s="19"/>
      <c r="B24" s="20" t="s">
        <v>25</v>
      </c>
      <c r="C24" s="21"/>
      <c r="D24" s="21"/>
      <c r="E24" s="25"/>
      <c r="F24" s="26">
        <f>SUM(F6:F23)</f>
        <v>0</v>
      </c>
    </row>
  </sheetData>
  <mergeCells count="4">
    <mergeCell ref="C14:C19"/>
    <mergeCell ref="D14:D19"/>
    <mergeCell ref="E14:E19"/>
    <mergeCell ref="F14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Sašo</dc:creator>
  <cp:lastModifiedBy>Zoran Gajski</cp:lastModifiedBy>
  <dcterms:created xsi:type="dcterms:W3CDTF">2013-02-12T13:03:12Z</dcterms:created>
  <dcterms:modified xsi:type="dcterms:W3CDTF">2015-05-25T05:35:11Z</dcterms:modified>
</cp:coreProperties>
</file>